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<sst xmlns="http://schemas.openxmlformats.org/spreadsheetml/2006/main" count="902" uniqueCount="502">
  <si>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</si>
  <si>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</si>
  <si>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</si>
  <si>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</si>
  <si>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</si>
  <si>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</si>
  <si>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</si>
  <si>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</si>
  <si>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</si>
  <si>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</si>
  <si>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</si>
  <si>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</si>
  <si>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</si>
  <si>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</si>
  <si>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</si>
  <si>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</si>
  <si>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</si>
  <si>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</si>
  <si>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</si>
  <si>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</si>
  <si>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</si>
  <si>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</si>
  <si>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</si>
  <si>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</si>
  <si>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</si>
  <si>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</si>
  <si>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</si>
  <si>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</si>
  <si>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</si>
  <si>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</si>
  <si>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</si>
  <si>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</si>
  <si>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</si>
  <si>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</si>
  <si>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</si>
  <si>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</si>
  <si>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</si>
  <si>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</si>
  <si>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</si>
  <si>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</si>
  <si>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</si>
  <si>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</si>
  <si>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</si>
  <si>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</si>
  <si>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</si>
  <si>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</si>
  <si>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</si>
  <si>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</si>
  <si>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</si>
  <si>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</si>
  <si>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</si>
  <si>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</si>
  <si>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</si>
  <si>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</si>
  <si>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</si>
  <si>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</si>
  <si>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</si>
  <si>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</si>
  <si>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</si>
  <si>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</si>
  <si>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</si>
  <si>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</si>
  <si>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</si>
  <si>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</si>
  <si>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</si>
  <si>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</si>
  <si>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</si>
  <si>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</si>
  <si>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</si>
  <si>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</si>
  <si>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</si>
  <si>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</si>
  <si>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</si>
  <si>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</si>
  <si>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</si>
  <si>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</si>
  <si>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</si>
  <si>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</si>
  <si>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</si>
  <si>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</si>
  <si>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</si>
  <si>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</si>
  <si>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</si>
  <si>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</si>
  <si>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</si>
  <si>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</si>
  <si>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</si>
  <si>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</si>
  <si>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</si>
  <si>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</si>
  <si>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</si>
  <si>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</si>
  <si>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</si>
  <si>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</si>
  <si>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</si>
  <si>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</si>
  <si>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</si>
  <si>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</si>
  <si>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</si>
  <si>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</si>
  <si>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</si>
  <si>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</si>
  <si>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</si>
  <si>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</si>
  <si>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</si>
  <si>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</si>
  <si>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</si>
  <si>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</si>
  <si>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</si>
  <si>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</si>
  <si>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</si>
  <si>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</si>
  <si>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</si>
  <si>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</si>
  <si>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</si>
  <si>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</si>
  <si>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</si>
  <si>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</si>
  <si>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</si>
  <si>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</si>
  <si>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</si>
  <si>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</si>
  <si>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</si>
  <si>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</si>
  <si>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</si>
  <si>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</si>
  <si>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</si>
  <si>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</si>
  <si>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</si>
  <si>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</si>
  <si>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</si>
  <si>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</si>
  <si>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</si>
  <si>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</si>
  <si>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</si>
  <si>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</si>
  <si>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</si>
  <si>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</si>
  <si>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</si>
  <si>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</si>
  <si>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</si>
  <si>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</si>
  <si>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</si>
  <si>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</si>
  <si>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</si>
  <si>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</si>
  <si>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</si>
  <si>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</si>
  <si>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</si>
  <si>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</si>
  <si>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</si>
  <si>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</si>
  <si>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</si>
  <si>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</si>
  <si>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</si>
  <si>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</si>
  <si>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</si>
  <si>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</si>
  <si>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</si>
  <si>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</si>
  <si>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</si>
  <si>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</si>
  <si>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</si>
  <si>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</si>
  <si>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</si>
  <si>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</si>
  <si>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</si>
  <si>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</si>
  <si>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</si>
  <si>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</si>
  <si>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</si>
  <si>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</si>
  <si>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</si>
  <si>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</si>
  <si>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</si>
  <si>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</si>
  <si>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</si>
  <si>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</si>
  <si>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</si>
  <si>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</si>
  <si>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</si>
  <si>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</si>
  <si>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</si>
  <si>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</si>
  <si>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</si>
  <si>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</si>
  <si>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</si>
  <si>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</si>
  <si>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</si>
  <si>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</si>
  <si>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</si>
  <si>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</si>
  <si>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</si>
  <si>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</si>
  <si>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</si>
  <si>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</si>
  <si>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</si>
  <si>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</si>
  <si>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</si>
  <si>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</si>
  <si>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</si>
  <si>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</si>
  <si>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</si>
  <si>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</si>
  <si>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</si>
  <si>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</si>
  <si>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</si>
  <si>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</si>
  <si>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</si>
  <si>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</si>
  <si>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</si>
  <si>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</si>
  <si>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</si>
  <si>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</si>
  <si>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</si>
  <si>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</si>
  <si>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</si>
  <si>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</si>
  <si>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</si>
  <si>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</si>
  <si>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</si>
  <si>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</si>
  <si>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</si>
  <si>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</si>
  <si>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</si>
  <si>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</si>
  <si>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</si>
  <si>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</si>
  <si>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</si>
  <si>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</si>
  <si>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</si>
  <si>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</si>
  <si>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</si>
  <si>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</si>
  <si>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</si>
  <si>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</si>
  <si>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</si>
  <si>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</si>
  <si>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</si>
  <si>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</si>
  <si>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</si>
  <si>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</si>
  <si>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</si>
  <si>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</si>
  <si>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</si>
  <si>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</si>
  <si>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</si>
  <si>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</si>
  <si>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</si>
  <si>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</si>
  <si>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</si>
  <si>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</si>
  <si>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</si>
  <si>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</si>
  <si>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</si>
  <si>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</si>
  <si>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</si>
  <si>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</si>
  <si>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</si>
  <si>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</si>
  <si>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</si>
  <si>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</si>
  <si>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</si>
  <si>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</si>
  <si>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</si>
  <si>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</si>
  <si>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</si>
  <si>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</si>
  <si>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</si>
  <si>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</si>
  <si>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</si>
  <si>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</si>
  <si>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</si>
  <si>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</si>
  <si>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</si>
  <si>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</si>
  <si>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</si>
  <si>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</si>
  <si>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</si>
  <si>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</si>
  <si>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</si>
  <si>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</si>
  <si>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</si>
  <si>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</si>
  <si>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</si>
  <si>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</si>
  <si>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</si>
  <si>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</si>
  <si>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</si>
  <si>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</si>
  <si>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</si>
  <si>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</si>
  <si>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</si>
  <si>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</si>
  <si>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</si>
  <si>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</si>
  <si>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</si>
  <si>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</si>
  <si>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</si>
  <si>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</si>
  <si>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</si>
  <si>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</si>
  <si>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</si>
  <si>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</si>
  <si>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</si>
  <si>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</si>
  <si>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</si>
  <si>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</si>
  <si>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</si>
  <si>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</si>
  <si>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</si>
  <si>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</si>
  <si>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</si>
  <si>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</si>
  <si>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</si>
  <si>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</si>
  <si>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</si>
  <si>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</si>
  <si>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</si>
  <si>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</si>
  <si>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</si>
  <si>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</si>
  <si>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</si>
  <si>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</si>
  <si>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</si>
  <si>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</si>
  <si>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</si>
  <si>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</si>
  <si>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</si>
  <si>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</si>
  <si>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</si>
  <si>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</si>
  <si>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</si>
  <si>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</si>
  <si>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</si>
  <si>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</si>
  <si>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</si>
  <si>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</si>
  <si>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</si>
  <si>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</si>
  <si>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</si>
  <si>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</si>
  <si>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</si>
  <si>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</si>
  <si>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</si>
  <si>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</si>
  <si>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</si>
  <si>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</si>
  <si>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</si>
  <si>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</si>
  <si>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</si>
  <si>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</si>
  <si>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</si>
  <si>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</si>
  <si>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</si>
  <si>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</si>
  <si>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</si>
  <si>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</si>
  <si>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</si>
  <si>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</si>
  <si>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</si>
  <si>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</si>
  <si>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</si>
  <si>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</si>
  <si>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</si>
  <si>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</si>
  <si>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</si>
  <si>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</si>
  <si>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</si>
  <si>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</si>
  <si>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</si>
  <si>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</si>
  <si>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</si>
  <si>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</si>
  <si>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</si>
  <si>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</si>
  <si>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</si>
  <si>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</si>
  <si>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</si>
  <si>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</si>
  <si>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</si>
  <si>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</si>
  <si>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</si>
  <si>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</si>
  <si>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</si>
  <si>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</si>
  <si>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</si>
  <si>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</si>
  <si>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</si>
  <si>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</si>
  <si>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</si>
  <si>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</si>
  <si>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</si>
  <si>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</si>
  <si>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</si>
  <si>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</si>
  <si>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</si>
  <si>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</si>
  <si>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</si>
  <si>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</si>
  <si>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</si>
  <si>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</si>
  <si>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</si>
  <si>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</si>
  <si>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</si>
  <si>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</si>
  <si>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</si>
  <si>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</si>
  <si>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</si>
  <si>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</si>
  <si>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</si>
  <si>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</si>
  <si>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</si>
  <si>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</si>
  <si>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</si>
  <si>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</si>
  <si>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</si>
  <si>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</si>
  <si>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</si>
  <si>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</si>
  <si>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</si>
  <si>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</si>
  <si>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</si>
  <si>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</si>
  <si>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</si>
  <si>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</si>
  <si>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</si>
  <si>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</si>
  <si>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</si>
  <si>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</si>
  <si>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</si>
  <si>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</si>
  <si>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</si>
  <si>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</si>
  <si>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</si>
  <si>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</si>
  <si>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</si>
  <si>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</si>
  <si>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</si>
  <si>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</si>
  <si>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</si>
  <si>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</si>
  <si>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</si>
  <si>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</si>
  <si>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</si>
  <si>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</si>
  <si>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</si>
  <si>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</si>
  <si>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</si>
  <si>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</si>
  <si>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</si>
  <si>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</si>
  <si>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</si>
  <si>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</si>
  <si>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</si>
  <si>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</si>
  <si>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</si>
  <si>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</si>
  <si>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</si>
  <si>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</si>
  <si>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</si>
  <si>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</si>
  <si>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</si>
  <si>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</si>
  <si>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</si>
  <si>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</si>
  <si>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</si>
  <si>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</si>
  <si>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</si>
  <si>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</si>
  <si>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</si>
  <si>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</si>
  <si>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</si>
  <si>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</si>
  <si>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</si>
  <si>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</si>
  <si>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</si>
  <si>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</si>
  <si>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</si>
  <si>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</si>
  <si>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</si>
  <si>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</si>
  <si>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</si>
  <si>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</si>
  <si>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</si>
  <si>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</si>
  <si>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</si>
  <si>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</si>
  <si>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</si>
  <si>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</si>
  <si>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</si>
  <si>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</si>
  <si>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</si>
  <si>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</si>
  <si>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</si>
  <si>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</si>
  <si>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</si>
  <si>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</si>
  <si>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Установка измерительного комплекса (замена) по адресу: с. Дивное ул. Коминтерна 117</t>
  </si>
  <si>
    <t>Р_СТР_000024</t>
  </si>
  <si>
    <t xml:space="preserve">План:      Установка измерительного комплекса (замена) по адресу: с. Дивное ул. Коминтерна 117
Оборудование: Счетчик электрической энергии Меркурий 208 ARTX2-02 DPOHWG7F04
Факт:   Установка измерительного комплекса (замена) по адресу: с. Дивное ул. Коминтерна 117
Оборудование: Счетчик электрической энергии Меркурий 208 ARTX2-02 DPOHWG7F04 </t>
  </si>
  <si>
    <t>февраль 2025</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</si>
</sst>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opLeftCell="A43"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499</v>
      </c>
      <c r="B12" s="134"/>
      <c r="C12" s="134"/>
    </row>
    <row r="13" spans="1:3" s="1" customFormat="1" ht="16.149999999999999" customHeight="1">
      <c r="A13" s="132" t="s">
        <v>4</v>
      </c>
      <c r="B13" s="132"/>
      <c r="C13" s="132"/>
    </row>
    <row r="15" spans="1:3" s="1" customFormat="1" ht="39.75" customHeight="1">
      <c r="A15" s="131" t="s">
        <v>498</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7.6391300000000001E-3</v>
      </c>
    </row>
    <row r="49" spans="1:3" s="1" customFormat="1" ht="55.5" customHeight="1">
      <c r="A49" s="5">
        <v>25</v>
      </c>
      <c r="B49" s="2" t="s">
        <v>36</v>
      </c>
      <c r="C49" s="118">
        <f>C48*1.2</f>
        <v>9.1669560000000004E-3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Р_СТР_000024</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Коминтерна 117</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Р_СТР_000024</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Коминтерна 117</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Р_СТР_000024</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Коминтерна 117</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6" zoomScale="80" zoomScaleNormal="80" workbookViewId="0">
      <selection activeCell="C27" sqref="C27"/>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Р_СТР_000024</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Коминтерна 117</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500</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Р_СТР_000024</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Коминтерна 117</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Р_СТР_000024</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Коминтерна 117</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Р_СТР_000024</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Коминтерна 117</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7.6391300000000009E-3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Р_СТР_000024</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Коминтерна 117</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45716</v>
      </c>
      <c r="D52" s="129">
        <f>C52</f>
        <v>45716</v>
      </c>
      <c r="E52" s="129">
        <f>C52</f>
        <v>45716</v>
      </c>
      <c r="F52" s="129">
        <f>C52</f>
        <v>45716</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8" zoomScale="60" zoomScaleNormal="60" workbookViewId="0">
      <selection activeCell="C33" sqref="C33"/>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Р_СТР_000024</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Коминтерна 117</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496</v>
      </c>
      <c r="H20" s="191" t="s">
        <v>479</v>
      </c>
      <c r="I20" s="192"/>
      <c r="J20" s="192"/>
      <c r="K20" s="192"/>
      <c r="L20" s="191" t="s">
        <v>480</v>
      </c>
      <c r="M20" s="192"/>
      <c r="N20" s="192"/>
      <c r="O20" s="192"/>
      <c r="P20" s="191" t="s">
        <v>481</v>
      </c>
      <c r="Q20" s="192"/>
      <c r="R20" s="192"/>
      <c r="S20" s="192"/>
      <c r="T20" s="191" t="s">
        <v>482</v>
      </c>
      <c r="U20" s="192"/>
      <c r="V20" s="192"/>
      <c r="W20" s="192"/>
      <c r="X20" s="191" t="s">
        <v>497</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7.6391300000000001E-3</v>
      </c>
      <c r="D24" s="119">
        <f>'1. паспорт местоположение '!C49</f>
        <v>9.1669560000000004E-3</v>
      </c>
      <c r="E24" s="58"/>
      <c r="F24" s="58"/>
      <c r="G24" s="58">
        <f>C24</f>
        <v>7.6391300000000001E-3</v>
      </c>
      <c r="H24" s="58">
        <f>C24</f>
        <v>7.6391300000000001E-3</v>
      </c>
      <c r="I24" s="106">
        <v>1</v>
      </c>
      <c r="J24" s="97">
        <f>D24</f>
        <v>9.1669560000000004E-3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7.6391300000000001E-3</v>
      </c>
      <c r="D27" s="69">
        <f>D24</f>
        <v>9.1669560000000004E-3</v>
      </c>
      <c r="E27" s="58"/>
      <c r="F27" s="58"/>
      <c r="G27" s="58">
        <f>C27</f>
        <v>7.6391300000000001E-3</v>
      </c>
      <c r="H27" s="58">
        <f>C27</f>
        <v>7.6391300000000001E-3</v>
      </c>
      <c r="I27" s="106">
        <v>1</v>
      </c>
      <c r="J27" s="58">
        <f>D27</f>
        <v>9.1669560000000004E-3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1.1851400000000001E-3</v>
      </c>
      <c r="D32" s="127">
        <f>C32</f>
        <v>1.1851400000000001E-3</v>
      </c>
      <c r="E32" s="58"/>
      <c r="F32" s="58"/>
      <c r="G32" s="58">
        <f t="shared" si="2"/>
        <v>1.1851400000000001E-3</v>
      </c>
      <c r="H32" s="58">
        <f t="shared" ref="H32:H34" si="3">C32</f>
        <v>1.1851400000000001E-3</v>
      </c>
      <c r="I32" s="106"/>
      <c r="J32" s="58">
        <f t="shared" ref="J32:J34" si="4">D32</f>
        <v>1.1851400000000001E-3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6.4539899999999997E-3</v>
      </c>
      <c r="D33" s="127">
        <f>C33</f>
        <v>6.4539899999999997E-3</v>
      </c>
      <c r="E33" s="58"/>
      <c r="F33" s="58"/>
      <c r="G33" s="58">
        <f t="shared" si="2"/>
        <v>6.4539899999999997E-3</v>
      </c>
      <c r="H33" s="58">
        <f t="shared" si="3"/>
        <v>6.4539899999999997E-3</v>
      </c>
      <c r="I33" s="106"/>
      <c r="J33" s="58">
        <f t="shared" si="4"/>
        <v>6.4539899999999997E-3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6.3659416666666671E-3</v>
      </c>
      <c r="D52" s="58">
        <f>D24/1.2</f>
        <v>7.6391300000000009E-3</v>
      </c>
      <c r="E52" s="68"/>
      <c r="F52" s="68"/>
      <c r="G52" s="58"/>
      <c r="H52" s="58"/>
      <c r="I52" s="108"/>
      <c r="J52" s="58">
        <f t="shared" ref="J52:J63" si="5">D52</f>
        <v>7.6391300000000009E-3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Р_СТР_000024</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Коминтерна 117</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45716</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abSelected="1" topLeftCell="A38" zoomScale="80" zoomScaleNormal="80" workbookViewId="0">
      <selection activeCell="L77" sqref="L77"/>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Р_СТР_000024</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Коминтерна 117</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Коминтерна 117</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494</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9.1669560000000004E-3</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501</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2025-03-19T05:33:49Z</dcterms:modified>
</cp:coreProperties>
</file>